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КВИ 2021\через ГОБМП\КВИ Тишканбаев Е.Б\"/>
    </mc:Choice>
  </mc:AlternateContent>
  <bookViews>
    <workbookView xWindow="0" yWindow="0" windowWidth="12240" windowHeight="3615"/>
  </bookViews>
  <sheets>
    <sheet name="ГОС.ЗАКУП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65" i="2" l="1"/>
  <c r="K16" i="2"/>
  <c r="K17" i="2"/>
  <c r="K20" i="2"/>
  <c r="I8" i="2"/>
  <c r="I12" i="2"/>
  <c r="I15" i="2"/>
  <c r="I21" i="2"/>
  <c r="I22" i="2"/>
  <c r="K44" i="2"/>
  <c r="K45" i="2"/>
  <c r="K46" i="2"/>
  <c r="K49" i="2"/>
  <c r="K50" i="2"/>
  <c r="K51" i="2"/>
  <c r="K52" i="2"/>
  <c r="K56" i="2"/>
  <c r="K57" i="2"/>
  <c r="K58" i="2"/>
  <c r="K59" i="2"/>
  <c r="K60" i="2"/>
  <c r="K61" i="2"/>
  <c r="K64" i="2"/>
  <c r="K29" i="2" l="1"/>
  <c r="I29" i="2"/>
  <c r="K65" i="2"/>
  <c r="S64" i="2"/>
  <c r="I53" i="2"/>
  <c r="I65" i="2" s="1"/>
  <c r="M44" i="2"/>
  <c r="M65" i="2" s="1"/>
  <c r="O48" i="2"/>
  <c r="O65" i="2" s="1"/>
  <c r="Q64" i="2"/>
  <c r="Q58" i="2"/>
  <c r="Q57" i="2"/>
  <c r="Q56" i="2"/>
  <c r="Q55" i="2"/>
  <c r="Q47" i="2"/>
  <c r="Q44" i="2"/>
  <c r="G8" i="2" l="1"/>
  <c r="G45" i="2" l="1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44" i="2"/>
  <c r="G65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7" i="2"/>
  <c r="G29" i="2" l="1"/>
  <c r="G66" i="2" s="1"/>
</calcChain>
</file>

<file path=xl/sharedStrings.xml><?xml version="1.0" encoding="utf-8"?>
<sst xmlns="http://schemas.openxmlformats.org/spreadsheetml/2006/main" count="174" uniqueCount="111">
  <si>
    <t>капс</t>
  </si>
  <si>
    <t>амп</t>
  </si>
  <si>
    <t>упак</t>
  </si>
  <si>
    <t>ампула</t>
  </si>
  <si>
    <t>шпр</t>
  </si>
  <si>
    <t>шт</t>
  </si>
  <si>
    <t>флак</t>
  </si>
  <si>
    <t>табл</t>
  </si>
  <si>
    <t>флакон</t>
  </si>
  <si>
    <t>капсула</t>
  </si>
  <si>
    <t>Наименование ЛС</t>
  </si>
  <si>
    <t>Ед.изм</t>
  </si>
  <si>
    <t>Цена</t>
  </si>
  <si>
    <t>Кол-во</t>
  </si>
  <si>
    <t>Сумма</t>
  </si>
  <si>
    <t>Висвопенем</t>
  </si>
  <si>
    <t xml:space="preserve">Диклоген </t>
  </si>
  <si>
    <t xml:space="preserve">Димедрол </t>
  </si>
  <si>
    <t>раствор для инъекций 1%, 1мл №10</t>
  </si>
  <si>
    <t xml:space="preserve">Индамид  </t>
  </si>
  <si>
    <t xml:space="preserve">Клексан </t>
  </si>
  <si>
    <t>раствор для инъекций 4000 анти-Ха 0,4 мл. в стеклянных шприцах с системой защиты иглы №10</t>
  </si>
  <si>
    <t>10 мг №10</t>
  </si>
  <si>
    <t>100 Ед/мл, 10 мл, №1</t>
  </si>
  <si>
    <t xml:space="preserve">Омегаст  </t>
  </si>
  <si>
    <t>капсулы, кишечнорастворимые, 20 мг, №30</t>
  </si>
  <si>
    <t xml:space="preserve">Сантодарон </t>
  </si>
  <si>
    <t>раствор для инъекций 150мг/3 мл</t>
  </si>
  <si>
    <t xml:space="preserve">Супрастин </t>
  </si>
  <si>
    <t xml:space="preserve">Церулин </t>
  </si>
  <si>
    <t>0,5% 2 мл, №10</t>
  </si>
  <si>
    <t>Интрафен</t>
  </si>
  <si>
    <t>Стерофундин ISO</t>
  </si>
  <si>
    <t xml:space="preserve">Гелофузин </t>
  </si>
  <si>
    <t>Лекарственные средства</t>
  </si>
  <si>
    <t>Наименование ИМН</t>
  </si>
  <si>
    <t xml:space="preserve">Изделия медицинского назначения </t>
  </si>
  <si>
    <t>Краткая характеристика</t>
  </si>
  <si>
    <t>№ лота</t>
  </si>
  <si>
    <t>капсулы, 100мг №30</t>
  </si>
  <si>
    <t>Микосан</t>
  </si>
  <si>
    <t>Октра</t>
  </si>
  <si>
    <t>Короним</t>
  </si>
  <si>
    <t>Альдарон</t>
  </si>
  <si>
    <t>Итого:</t>
  </si>
  <si>
    <t xml:space="preserve">Дыхательный фильтр </t>
  </si>
  <si>
    <t>с портом для мониторинга газов, 32мл</t>
  </si>
  <si>
    <t xml:space="preserve">Канюля внутривенная </t>
  </si>
  <si>
    <t>с катетером и инъекцион клапоном 16G HEALFLON</t>
  </si>
  <si>
    <t>с катетером и иньекцион клапоном 18G HEALFLON</t>
  </si>
  <si>
    <t xml:space="preserve">Катетер Фолея </t>
  </si>
  <si>
    <t>баллонный Silky Gold силиконизированный 2-х ходовой 395мм, размер 16FR-обьем баллона</t>
  </si>
  <si>
    <t xml:space="preserve">Катетер центральный </t>
  </si>
  <si>
    <t>венозный Harsoria полиуретановый рентгеноконтрастный 1-просветный с иньекционным колп, 14G</t>
  </si>
  <si>
    <t>изделие для трансуретральной катетеризации мочевого пузыря с Т-образным клапаном</t>
  </si>
  <si>
    <t>Мочеприемник медицинский</t>
  </si>
  <si>
    <t>Пробирки одноразовые, стерильные, вакуумные</t>
  </si>
  <si>
    <t>AVATUBE для забора и хранения вен.кр (с натрия цит-м 3,8%) цвет: голубой</t>
  </si>
  <si>
    <t>AVATUBE, объем от 1 мл до 9 мл, 3.0 мл, цвет светло-фиолетовый</t>
  </si>
  <si>
    <t>в упаковке 100 шт</t>
  </si>
  <si>
    <t>Колистин, Полимиксин В,  Сабвиксин</t>
  </si>
  <si>
    <t>Актемра</t>
  </si>
  <si>
    <t>порошок для приготовления раствора для инъекций 1г.</t>
  </si>
  <si>
    <t>раствор для инъекций, 0,1 мг/мл, 1 мл, №5</t>
  </si>
  <si>
    <t>раствор для внутривенного введения, 400 мг/4 мл</t>
  </si>
  <si>
    <t>раствор для инфузий, 500 мл №10</t>
  </si>
  <si>
    <t>раствор для инфузий, 4 %, 500 мл № 10</t>
  </si>
  <si>
    <t>раствор 3% 200 мл</t>
  </si>
  <si>
    <t>раствор 6%- 400 мл</t>
  </si>
  <si>
    <t>раствор 0,02%-400 мл</t>
  </si>
  <si>
    <t xml:space="preserve">раствор 20мг/мл №5 </t>
  </si>
  <si>
    <t>раствор для инфузий 200 мг/100 мл №1</t>
  </si>
  <si>
    <t>раствор для внутривенного и внутримышечного введения/75 мг/3 мл, 3 мл №5</t>
  </si>
  <si>
    <t>2,5мг таблетки №30</t>
  </si>
  <si>
    <t>концентрат для приготовления инфузионного раствора, 200мг/10мл, 10 мл, №1</t>
  </si>
  <si>
    <t>Салфетки спиртовые размер: 65*56 мм</t>
  </si>
  <si>
    <t>для забора крови</t>
  </si>
  <si>
    <t>Иглы стерильные, медицинские, 2хсторонние, однократного применения</t>
  </si>
  <si>
    <t xml:space="preserve">Термометр медицинский </t>
  </si>
  <si>
    <t>ртутный, максимальный, стеклянный Biotherm clinical</t>
  </si>
  <si>
    <t xml:space="preserve">Трахеостомическая трубка  </t>
  </si>
  <si>
    <t>с манжетой 8 мм</t>
  </si>
  <si>
    <t xml:space="preserve">Трахеостомические трубки </t>
  </si>
  <si>
    <t>с манжетой №7</t>
  </si>
  <si>
    <t>Трахеостомические трубки</t>
  </si>
  <si>
    <t>Носовые канюли</t>
  </si>
  <si>
    <t>для концентраторов</t>
  </si>
  <si>
    <t>Шприц Bioject Budget 5 мл  22Gx1 1/2</t>
  </si>
  <si>
    <t>иньекционный</t>
  </si>
  <si>
    <t>Удлинитель медицинский с наконечниками Луер Лок</t>
  </si>
  <si>
    <t>длина 1500мм</t>
  </si>
  <si>
    <t xml:space="preserve">Трубка эндотрахеальная Harsoria </t>
  </si>
  <si>
    <t>неармированная с манжеты с гл мерфи/с 8,5 мм</t>
  </si>
  <si>
    <t>неармированная с манжеты с гл мерфи/с 8,0мм</t>
  </si>
  <si>
    <t>неармированная с манжеты с гл мерфи/с 7,0мм</t>
  </si>
  <si>
    <t>с манжетой №8,5</t>
  </si>
  <si>
    <t xml:space="preserve">AVATUBE, объем от 1 мл до 9 мл, 6.0 мл, цвет желтые </t>
  </si>
  <si>
    <t xml:space="preserve">НовоРапид раствор для инъекций </t>
  </si>
  <si>
    <t>порошок для приготовления раствора для ингаляции 1 млн.ЕД: фл.1, 60 или 100 шт. в комплекте с растворителем</t>
  </si>
  <si>
    <t>ВСЕГО:</t>
  </si>
  <si>
    <t>Перекись водорода</t>
  </si>
  <si>
    <t>Хлоргексидин</t>
  </si>
  <si>
    <t>филиал КФК "Медсервис Плюс"</t>
  </si>
  <si>
    <t>ТОО "Ванга М"</t>
  </si>
  <si>
    <t>ТОО "САПА Мед Астана"</t>
  </si>
  <si>
    <t>ТОО "Альянс"</t>
  </si>
  <si>
    <t>ТОО "SUNMEDICA (САНМЕДИКА)"</t>
  </si>
  <si>
    <t>ТОО "Лером"</t>
  </si>
  <si>
    <t>ИП Нанеишвили Ю.О.</t>
  </si>
  <si>
    <t>Приложение 1 к протоколу</t>
  </si>
  <si>
    <t>ТОО "Аврора-Фарм"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</si>
</sst>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Fill="1"/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topLeftCell="A5" zoomScale="80" zoomScaleNormal="80" workbookViewId="0">
      <selection activeCell="H22" sqref="H22"/>
    </sheetView>
  </sheetViews>
  <sheetFormatPr defaultColWidth="8.6640625" defaultRowHeight="12" x14ac:dyDescent="0.2"/>
  <cols>
    <col min="1" max="1" width="5.5" style="2" customWidth="1"/>
    <col min="2" max="2" width="30.1640625" style="4" customWidth="1"/>
    <col min="3" max="3" width="28.5" style="14" customWidth="1"/>
    <col min="4" max="4" width="8.83203125" style="2" customWidth="1"/>
    <col min="5" max="5" width="12.5" style="7" customWidth="1"/>
    <col min="6" max="6" width="8.6640625" style="9"/>
    <col min="7" max="7" width="14.5" style="2" customWidth="1"/>
    <col min="8" max="8" width="11" style="2" customWidth="1"/>
    <col min="9" max="9" width="13" style="2" customWidth="1"/>
    <col min="10" max="10" width="10.33203125" style="2" customWidth="1"/>
    <col min="11" max="11" width="13.1640625" style="2" customWidth="1"/>
    <col min="12" max="12" width="9.33203125" style="2" customWidth="1"/>
    <col min="13" max="13" width="10.83203125" style="2" customWidth="1"/>
    <col min="14" max="14" width="8.5" style="2" customWidth="1"/>
    <col min="15" max="15" width="11" style="2" customWidth="1"/>
    <col min="16" max="16" width="10.33203125" style="2" customWidth="1"/>
    <col min="17" max="17" width="11" style="2" customWidth="1"/>
    <col min="18" max="18" width="9.1640625" style="2" customWidth="1"/>
    <col min="19" max="19" width="11" style="2" customWidth="1"/>
    <col min="20" max="20" width="10.6640625" style="1" customWidth="1"/>
    <col min="21" max="21" width="12.33203125" style="1" customWidth="1"/>
    <col min="22" max="16384" width="8.6640625" style="1"/>
  </cols>
  <sheetData>
    <row r="1" spans="1:21" ht="23.25" hidden="1" customHeight="1" x14ac:dyDescent="0.2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1" x14ac:dyDescent="0.2">
      <c r="A2" s="51" t="s">
        <v>109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14"/>
    </row>
    <row r="3" spans="1:21" ht="29.25" customHeight="1" x14ac:dyDescent="0.2">
      <c r="A3" s="60" t="s">
        <v>34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</row>
    <row r="4" spans="1:21" x14ac:dyDescent="0.2">
      <c r="B4" s="26"/>
      <c r="C4" s="27"/>
      <c r="D4" s="27"/>
      <c r="E4" s="28"/>
      <c r="F4" s="29"/>
    </row>
    <row r="5" spans="1:21" ht="43.5" customHeight="1" x14ac:dyDescent="0.2">
      <c r="A5" s="52" t="s">
        <v>38</v>
      </c>
      <c r="B5" s="52" t="s">
        <v>10</v>
      </c>
      <c r="C5" s="52" t="s">
        <v>37</v>
      </c>
      <c r="D5" s="52" t="s">
        <v>11</v>
      </c>
      <c r="E5" s="56" t="s">
        <v>12</v>
      </c>
      <c r="F5" s="55" t="s">
        <v>13</v>
      </c>
      <c r="G5" s="52" t="s">
        <v>14</v>
      </c>
      <c r="H5" s="58" t="s">
        <v>102</v>
      </c>
      <c r="I5" s="59"/>
      <c r="J5" s="58" t="s">
        <v>110</v>
      </c>
      <c r="K5" s="59"/>
      <c r="N5" s="47"/>
      <c r="O5" s="47"/>
      <c r="P5" s="47"/>
      <c r="Q5" s="47"/>
      <c r="R5" s="47"/>
      <c r="S5" s="47"/>
      <c r="T5" s="45"/>
    </row>
    <row r="6" spans="1:21" ht="30.75" customHeight="1" x14ac:dyDescent="0.2">
      <c r="A6" s="52"/>
      <c r="B6" s="52"/>
      <c r="C6" s="52"/>
      <c r="D6" s="52"/>
      <c r="E6" s="56"/>
      <c r="F6" s="55"/>
      <c r="G6" s="52"/>
      <c r="H6" s="48" t="s">
        <v>12</v>
      </c>
      <c r="I6" s="48" t="s">
        <v>14</v>
      </c>
      <c r="J6" s="48" t="s">
        <v>12</v>
      </c>
      <c r="K6" s="48" t="s">
        <v>14</v>
      </c>
      <c r="N6" s="47"/>
      <c r="O6" s="47"/>
      <c r="P6" s="47"/>
      <c r="Q6" s="47"/>
      <c r="R6" s="47"/>
      <c r="S6" s="47"/>
      <c r="T6" s="45"/>
    </row>
    <row r="7" spans="1:21" ht="18.75" customHeight="1" x14ac:dyDescent="0.2">
      <c r="A7" s="3">
        <v>1</v>
      </c>
      <c r="B7" s="5" t="s">
        <v>43</v>
      </c>
      <c r="C7" s="17" t="s">
        <v>39</v>
      </c>
      <c r="D7" s="3" t="s">
        <v>0</v>
      </c>
      <c r="E7" s="6">
        <v>1885.06</v>
      </c>
      <c r="F7" s="10">
        <v>20</v>
      </c>
      <c r="G7" s="6">
        <f>E7*F7</f>
        <v>37701.199999999997</v>
      </c>
      <c r="H7" s="38"/>
      <c r="I7" s="38"/>
      <c r="J7" s="21"/>
      <c r="K7" s="21"/>
      <c r="N7" s="46"/>
      <c r="O7" s="46"/>
      <c r="P7" s="46"/>
      <c r="Q7" s="46"/>
      <c r="R7" s="46"/>
      <c r="S7" s="46"/>
      <c r="T7" s="45"/>
    </row>
    <row r="8" spans="1:21" ht="30.75" customHeight="1" x14ac:dyDescent="0.2">
      <c r="A8" s="3">
        <v>2</v>
      </c>
      <c r="B8" s="5" t="s">
        <v>15</v>
      </c>
      <c r="C8" s="17" t="s">
        <v>62</v>
      </c>
      <c r="D8" s="3" t="s">
        <v>6</v>
      </c>
      <c r="E8" s="6">
        <v>1886.44</v>
      </c>
      <c r="F8" s="10">
        <v>500</v>
      </c>
      <c r="G8" s="6">
        <f t="shared" ref="G8:G28" si="0">E8*F8</f>
        <v>943220</v>
      </c>
      <c r="H8" s="40">
        <v>1200</v>
      </c>
      <c r="I8" s="40">
        <f>F8*H8</f>
        <v>600000</v>
      </c>
      <c r="J8" s="21"/>
      <c r="K8" s="21"/>
      <c r="N8" s="46"/>
      <c r="O8" s="46"/>
      <c r="P8" s="46"/>
      <c r="Q8" s="46"/>
      <c r="R8" s="46"/>
      <c r="S8" s="46"/>
      <c r="T8" s="45"/>
    </row>
    <row r="9" spans="1:21" ht="41.25" customHeight="1" x14ac:dyDescent="0.2">
      <c r="A9" s="3">
        <v>3</v>
      </c>
      <c r="B9" s="5" t="s">
        <v>16</v>
      </c>
      <c r="C9" s="17" t="s">
        <v>72</v>
      </c>
      <c r="D9" s="3" t="s">
        <v>3</v>
      </c>
      <c r="E9" s="6">
        <v>164.04</v>
      </c>
      <c r="F9" s="10">
        <v>200</v>
      </c>
      <c r="G9" s="6">
        <f t="shared" si="0"/>
        <v>32808</v>
      </c>
      <c r="H9" s="38"/>
      <c r="I9" s="38"/>
      <c r="J9" s="21"/>
      <c r="K9" s="21"/>
      <c r="N9" s="46"/>
      <c r="O9" s="46"/>
      <c r="P9" s="46"/>
      <c r="Q9" s="46"/>
      <c r="R9" s="46"/>
      <c r="S9" s="46"/>
      <c r="T9" s="45"/>
    </row>
    <row r="10" spans="1:21" ht="28.5" customHeight="1" x14ac:dyDescent="0.2">
      <c r="A10" s="3">
        <v>4</v>
      </c>
      <c r="B10" s="5" t="s">
        <v>17</v>
      </c>
      <c r="C10" s="17" t="s">
        <v>18</v>
      </c>
      <c r="D10" s="3" t="s">
        <v>3</v>
      </c>
      <c r="E10" s="6">
        <v>182.88</v>
      </c>
      <c r="F10" s="10">
        <v>100</v>
      </c>
      <c r="G10" s="6">
        <f t="shared" si="0"/>
        <v>18288</v>
      </c>
      <c r="H10" s="38"/>
      <c r="I10" s="38"/>
      <c r="J10" s="21"/>
      <c r="K10" s="21"/>
      <c r="N10" s="46"/>
      <c r="O10" s="46"/>
      <c r="P10" s="46"/>
      <c r="Q10" s="46"/>
      <c r="R10" s="46"/>
      <c r="S10" s="46"/>
      <c r="T10" s="45"/>
    </row>
    <row r="11" spans="1:21" ht="21" customHeight="1" x14ac:dyDescent="0.2">
      <c r="A11" s="3">
        <v>5</v>
      </c>
      <c r="B11" s="5" t="s">
        <v>19</v>
      </c>
      <c r="C11" s="17" t="s">
        <v>73</v>
      </c>
      <c r="D11" s="3" t="s">
        <v>7</v>
      </c>
      <c r="E11" s="6">
        <v>610.02</v>
      </c>
      <c r="F11" s="10">
        <v>10</v>
      </c>
      <c r="G11" s="6">
        <f t="shared" si="0"/>
        <v>6100.2</v>
      </c>
      <c r="H11" s="38"/>
      <c r="I11" s="38"/>
      <c r="J11" s="21"/>
      <c r="K11" s="21"/>
      <c r="N11" s="46"/>
      <c r="O11" s="46"/>
      <c r="P11" s="46"/>
      <c r="Q11" s="46"/>
      <c r="R11" s="46"/>
      <c r="S11" s="46"/>
      <c r="T11" s="45"/>
    </row>
    <row r="12" spans="1:21" ht="51" customHeight="1" x14ac:dyDescent="0.2">
      <c r="A12" s="3">
        <v>6</v>
      </c>
      <c r="B12" s="5" t="s">
        <v>20</v>
      </c>
      <c r="C12" s="17" t="s">
        <v>21</v>
      </c>
      <c r="D12" s="3" t="s">
        <v>4</v>
      </c>
      <c r="E12" s="6">
        <v>1917.91</v>
      </c>
      <c r="F12" s="10">
        <v>200</v>
      </c>
      <c r="G12" s="6">
        <f t="shared" si="0"/>
        <v>383582</v>
      </c>
      <c r="H12" s="40">
        <v>1365.2</v>
      </c>
      <c r="I12" s="40">
        <f>F12*H12</f>
        <v>273040</v>
      </c>
      <c r="J12" s="21"/>
      <c r="K12" s="21"/>
      <c r="N12" s="46"/>
      <c r="O12" s="46"/>
      <c r="P12" s="46"/>
      <c r="Q12" s="46"/>
      <c r="R12" s="46"/>
      <c r="S12" s="46"/>
      <c r="T12" s="45"/>
    </row>
    <row r="13" spans="1:21" ht="26.25" customHeight="1" x14ac:dyDescent="0.2">
      <c r="A13" s="3">
        <v>7</v>
      </c>
      <c r="B13" s="5" t="s">
        <v>42</v>
      </c>
      <c r="C13" s="17" t="s">
        <v>22</v>
      </c>
      <c r="D13" s="3" t="s">
        <v>7</v>
      </c>
      <c r="E13" s="6">
        <v>2893.07</v>
      </c>
      <c r="F13" s="10">
        <v>50</v>
      </c>
      <c r="G13" s="6">
        <f t="shared" si="0"/>
        <v>144653.5</v>
      </c>
      <c r="H13" s="38"/>
      <c r="I13" s="42"/>
      <c r="J13" s="21"/>
      <c r="K13" s="21"/>
      <c r="N13" s="46"/>
      <c r="O13" s="46"/>
      <c r="P13" s="46"/>
      <c r="Q13" s="46"/>
      <c r="R13" s="46"/>
      <c r="S13" s="46"/>
      <c r="T13" s="45"/>
    </row>
    <row r="14" spans="1:21" ht="24" x14ac:dyDescent="0.2">
      <c r="A14" s="3">
        <v>8</v>
      </c>
      <c r="B14" s="5" t="s">
        <v>97</v>
      </c>
      <c r="C14" s="17" t="s">
        <v>23</v>
      </c>
      <c r="D14" s="3" t="s">
        <v>6</v>
      </c>
      <c r="E14" s="6">
        <v>10347.09</v>
      </c>
      <c r="F14" s="10">
        <v>50</v>
      </c>
      <c r="G14" s="6">
        <f t="shared" si="0"/>
        <v>517354.5</v>
      </c>
      <c r="H14" s="38"/>
      <c r="I14" s="42"/>
      <c r="J14" s="21"/>
      <c r="K14" s="21"/>
      <c r="N14" s="46"/>
      <c r="O14" s="46"/>
      <c r="P14" s="46"/>
      <c r="Q14" s="46"/>
      <c r="R14" s="46"/>
      <c r="S14" s="46"/>
      <c r="T14" s="45"/>
    </row>
    <row r="15" spans="1:21" ht="36" x14ac:dyDescent="0.2">
      <c r="A15" s="3">
        <v>9</v>
      </c>
      <c r="B15" s="5" t="s">
        <v>24</v>
      </c>
      <c r="C15" s="17" t="s">
        <v>25</v>
      </c>
      <c r="D15" s="3" t="s">
        <v>9</v>
      </c>
      <c r="E15" s="6">
        <v>1617.19</v>
      </c>
      <c r="F15" s="10">
        <v>100</v>
      </c>
      <c r="G15" s="6">
        <f t="shared" si="0"/>
        <v>161719</v>
      </c>
      <c r="H15" s="40">
        <v>1349</v>
      </c>
      <c r="I15" s="40">
        <f>F15*H15</f>
        <v>134900</v>
      </c>
      <c r="J15" s="21"/>
      <c r="K15" s="21"/>
      <c r="N15" s="46"/>
      <c r="O15" s="46"/>
      <c r="P15" s="46"/>
      <c r="Q15" s="46"/>
      <c r="R15" s="46"/>
      <c r="S15" s="46"/>
      <c r="T15" s="45"/>
    </row>
    <row r="16" spans="1:21" ht="27.75" customHeight="1" x14ac:dyDescent="0.2">
      <c r="A16" s="3">
        <v>10</v>
      </c>
      <c r="B16" s="5" t="s">
        <v>100</v>
      </c>
      <c r="C16" s="17" t="s">
        <v>67</v>
      </c>
      <c r="D16" s="3" t="s">
        <v>6</v>
      </c>
      <c r="E16" s="6">
        <v>528.54999999999995</v>
      </c>
      <c r="F16" s="10">
        <v>100</v>
      </c>
      <c r="G16" s="6">
        <f t="shared" si="0"/>
        <v>52854.999999999993</v>
      </c>
      <c r="H16" s="11"/>
      <c r="I16" s="11"/>
      <c r="J16" s="40">
        <v>528</v>
      </c>
      <c r="K16" s="40">
        <f>F16*J16</f>
        <v>52800</v>
      </c>
      <c r="N16" s="46"/>
      <c r="O16" s="46"/>
      <c r="P16" s="46"/>
      <c r="Q16" s="46"/>
      <c r="R16" s="46"/>
      <c r="S16" s="46"/>
      <c r="T16" s="45"/>
    </row>
    <row r="17" spans="1:23" ht="24.75" customHeight="1" x14ac:dyDescent="0.2">
      <c r="A17" s="3">
        <v>11</v>
      </c>
      <c r="B17" s="5" t="s">
        <v>100</v>
      </c>
      <c r="C17" s="17" t="s">
        <v>68</v>
      </c>
      <c r="D17" s="3" t="s">
        <v>6</v>
      </c>
      <c r="E17" s="6">
        <v>600.21</v>
      </c>
      <c r="F17" s="10">
        <v>100</v>
      </c>
      <c r="G17" s="6">
        <f t="shared" si="0"/>
        <v>60021</v>
      </c>
      <c r="H17" s="11"/>
      <c r="I17" s="11"/>
      <c r="J17" s="40">
        <v>600</v>
      </c>
      <c r="K17" s="40">
        <f>F17*J17</f>
        <v>60000</v>
      </c>
      <c r="N17" s="46"/>
      <c r="O17" s="46"/>
      <c r="P17" s="46"/>
      <c r="Q17" s="46"/>
      <c r="R17" s="46"/>
      <c r="S17" s="46"/>
      <c r="T17" s="45"/>
    </row>
    <row r="18" spans="1:23" ht="24" x14ac:dyDescent="0.2">
      <c r="A18" s="3">
        <v>12</v>
      </c>
      <c r="B18" s="5" t="s">
        <v>26</v>
      </c>
      <c r="C18" s="17" t="s">
        <v>27</v>
      </c>
      <c r="D18" s="3" t="s">
        <v>3</v>
      </c>
      <c r="E18" s="6">
        <v>100.5</v>
      </c>
      <c r="F18" s="10">
        <v>100</v>
      </c>
      <c r="G18" s="6">
        <f t="shared" si="0"/>
        <v>10050</v>
      </c>
      <c r="H18" s="11"/>
      <c r="I18" s="11"/>
      <c r="J18" s="42"/>
      <c r="K18" s="42"/>
      <c r="N18" s="46"/>
      <c r="O18" s="46"/>
      <c r="P18" s="46"/>
      <c r="Q18" s="46"/>
      <c r="R18" s="46"/>
      <c r="S18" s="46"/>
      <c r="T18" s="45"/>
      <c r="W18" s="36"/>
    </row>
    <row r="19" spans="1:23" ht="20.25" customHeight="1" x14ac:dyDescent="0.2">
      <c r="A19" s="3">
        <v>13</v>
      </c>
      <c r="B19" s="5" t="s">
        <v>28</v>
      </c>
      <c r="C19" s="17" t="s">
        <v>70</v>
      </c>
      <c r="D19" s="3" t="s">
        <v>3</v>
      </c>
      <c r="E19" s="6">
        <v>1618.31</v>
      </c>
      <c r="F19" s="10">
        <v>70</v>
      </c>
      <c r="G19" s="6">
        <f t="shared" si="0"/>
        <v>113281.7</v>
      </c>
      <c r="H19" s="11"/>
      <c r="I19" s="11"/>
      <c r="J19" s="42"/>
      <c r="K19" s="42"/>
      <c r="N19" s="46"/>
      <c r="O19" s="46"/>
      <c r="P19" s="46"/>
      <c r="Q19" s="46"/>
      <c r="R19" s="46"/>
      <c r="S19" s="46"/>
      <c r="T19" s="45"/>
    </row>
    <row r="20" spans="1:23" ht="27" customHeight="1" x14ac:dyDescent="0.2">
      <c r="A20" s="3">
        <v>14</v>
      </c>
      <c r="B20" s="5" t="s">
        <v>101</v>
      </c>
      <c r="C20" s="17" t="s">
        <v>69</v>
      </c>
      <c r="D20" s="3" t="s">
        <v>6</v>
      </c>
      <c r="E20" s="6">
        <v>648.83000000000004</v>
      </c>
      <c r="F20" s="10">
        <v>50</v>
      </c>
      <c r="G20" s="6">
        <f t="shared" si="0"/>
        <v>32441.500000000004</v>
      </c>
      <c r="H20" s="11"/>
      <c r="I20" s="11"/>
      <c r="J20" s="40">
        <v>648</v>
      </c>
      <c r="K20" s="40">
        <f>J20*F20</f>
        <v>32400</v>
      </c>
      <c r="N20" s="46"/>
      <c r="O20" s="46"/>
      <c r="P20" s="46"/>
      <c r="Q20" s="46"/>
      <c r="R20" s="46"/>
      <c r="S20" s="46"/>
      <c r="T20" s="45"/>
    </row>
    <row r="21" spans="1:23" ht="21.75" customHeight="1" x14ac:dyDescent="0.2">
      <c r="A21" s="3">
        <v>15</v>
      </c>
      <c r="B21" s="5" t="s">
        <v>29</v>
      </c>
      <c r="C21" s="17" t="s">
        <v>30</v>
      </c>
      <c r="D21" s="3" t="s">
        <v>1</v>
      </c>
      <c r="E21" s="6">
        <v>492.08</v>
      </c>
      <c r="F21" s="10">
        <v>50</v>
      </c>
      <c r="G21" s="6">
        <f t="shared" si="0"/>
        <v>24604</v>
      </c>
      <c r="H21" s="40">
        <v>474</v>
      </c>
      <c r="I21" s="40">
        <f>F21*H21</f>
        <v>23700</v>
      </c>
      <c r="J21" s="21"/>
      <c r="K21" s="21"/>
      <c r="N21" s="46"/>
      <c r="O21" s="46"/>
      <c r="P21" s="46"/>
      <c r="Q21" s="46"/>
      <c r="R21" s="46"/>
      <c r="S21" s="46"/>
      <c r="T21" s="45"/>
    </row>
    <row r="22" spans="1:23" ht="44.25" customHeight="1" x14ac:dyDescent="0.2">
      <c r="A22" s="3">
        <v>16</v>
      </c>
      <c r="B22" s="5" t="s">
        <v>61</v>
      </c>
      <c r="C22" s="17" t="s">
        <v>74</v>
      </c>
      <c r="D22" s="3" t="s">
        <v>8</v>
      </c>
      <c r="E22" s="6">
        <v>149995.78</v>
      </c>
      <c r="F22" s="10">
        <v>20</v>
      </c>
      <c r="G22" s="6">
        <f t="shared" si="0"/>
        <v>2999915.6</v>
      </c>
      <c r="H22" s="40">
        <v>113880</v>
      </c>
      <c r="I22" s="40">
        <f>F22*H22</f>
        <v>2277600</v>
      </c>
      <c r="J22" s="21"/>
      <c r="K22" s="21"/>
      <c r="N22" s="46"/>
      <c r="O22" s="46"/>
      <c r="P22" s="46"/>
      <c r="Q22" s="46"/>
      <c r="R22" s="46"/>
      <c r="S22" s="46"/>
      <c r="T22" s="45"/>
    </row>
    <row r="23" spans="1:23" ht="54" customHeight="1" x14ac:dyDescent="0.2">
      <c r="A23" s="3">
        <v>17</v>
      </c>
      <c r="B23" s="5" t="s">
        <v>60</v>
      </c>
      <c r="C23" s="20" t="s">
        <v>98</v>
      </c>
      <c r="D23" s="3" t="s">
        <v>8</v>
      </c>
      <c r="E23" s="6">
        <v>45000</v>
      </c>
      <c r="F23" s="3">
        <v>80</v>
      </c>
      <c r="G23" s="21">
        <f t="shared" si="0"/>
        <v>3600000</v>
      </c>
      <c r="H23" s="38"/>
      <c r="I23" s="38"/>
      <c r="J23" s="21"/>
      <c r="K23" s="21"/>
      <c r="N23" s="46"/>
      <c r="O23" s="46"/>
      <c r="P23" s="46"/>
      <c r="Q23" s="46"/>
      <c r="R23" s="46"/>
      <c r="S23" s="46"/>
      <c r="T23" s="45"/>
    </row>
    <row r="24" spans="1:23" ht="30.75" customHeight="1" x14ac:dyDescent="0.2">
      <c r="A24" s="3">
        <v>18</v>
      </c>
      <c r="B24" s="5" t="s">
        <v>40</v>
      </c>
      <c r="C24" s="17" t="s">
        <v>71</v>
      </c>
      <c r="D24" s="3" t="s">
        <v>8</v>
      </c>
      <c r="E24" s="6">
        <v>747.89</v>
      </c>
      <c r="F24" s="10">
        <v>100</v>
      </c>
      <c r="G24" s="6">
        <f t="shared" si="0"/>
        <v>74789</v>
      </c>
      <c r="H24" s="38"/>
      <c r="I24" s="38"/>
      <c r="J24" s="21"/>
      <c r="K24" s="21"/>
      <c r="N24" s="46"/>
      <c r="O24" s="46"/>
      <c r="P24" s="46"/>
      <c r="Q24" s="46"/>
      <c r="R24" s="46"/>
      <c r="S24" s="46"/>
      <c r="T24" s="45"/>
    </row>
    <row r="25" spans="1:23" ht="33.75" customHeight="1" x14ac:dyDescent="0.2">
      <c r="A25" s="3">
        <v>19</v>
      </c>
      <c r="B25" s="5" t="s">
        <v>41</v>
      </c>
      <c r="C25" s="17" t="s">
        <v>63</v>
      </c>
      <c r="D25" s="3" t="s">
        <v>3</v>
      </c>
      <c r="E25" s="6">
        <v>14955.82</v>
      </c>
      <c r="F25" s="10">
        <v>50</v>
      </c>
      <c r="G25" s="6">
        <f t="shared" si="0"/>
        <v>747791</v>
      </c>
      <c r="H25" s="38"/>
      <c r="I25" s="38"/>
      <c r="J25" s="21"/>
      <c r="K25" s="21"/>
      <c r="N25" s="46"/>
      <c r="O25" s="46"/>
      <c r="P25" s="46"/>
      <c r="Q25" s="46"/>
      <c r="R25" s="46"/>
      <c r="S25" s="46"/>
      <c r="T25" s="45"/>
    </row>
    <row r="26" spans="1:23" ht="31.5" customHeight="1" x14ac:dyDescent="0.2">
      <c r="A26" s="3">
        <v>20</v>
      </c>
      <c r="B26" s="5" t="s">
        <v>31</v>
      </c>
      <c r="C26" s="17" t="s">
        <v>64</v>
      </c>
      <c r="D26" s="3" t="s">
        <v>8</v>
      </c>
      <c r="E26" s="6">
        <v>1343.28</v>
      </c>
      <c r="F26" s="10">
        <v>200</v>
      </c>
      <c r="G26" s="6">
        <f t="shared" si="0"/>
        <v>268656</v>
      </c>
      <c r="H26" s="38"/>
      <c r="I26" s="38"/>
      <c r="J26" s="21"/>
      <c r="K26" s="21"/>
      <c r="N26" s="46"/>
      <c r="O26" s="46"/>
      <c r="P26" s="46"/>
      <c r="Q26" s="46"/>
      <c r="R26" s="46"/>
      <c r="S26" s="46"/>
      <c r="T26" s="45"/>
      <c r="W26" s="36"/>
    </row>
    <row r="27" spans="1:23" ht="24" x14ac:dyDescent="0.2">
      <c r="A27" s="3">
        <v>21</v>
      </c>
      <c r="B27" s="5" t="s">
        <v>32</v>
      </c>
      <c r="C27" s="17" t="s">
        <v>65</v>
      </c>
      <c r="D27" s="3" t="s">
        <v>8</v>
      </c>
      <c r="E27" s="6">
        <v>583.49</v>
      </c>
      <c r="F27" s="10">
        <v>100</v>
      </c>
      <c r="G27" s="6">
        <f t="shared" si="0"/>
        <v>58349</v>
      </c>
      <c r="H27" s="38"/>
      <c r="I27" s="38"/>
      <c r="J27" s="21"/>
      <c r="K27" s="21"/>
      <c r="N27" s="46"/>
      <c r="O27" s="46"/>
      <c r="P27" s="46"/>
      <c r="Q27" s="46"/>
      <c r="R27" s="46"/>
      <c r="S27" s="46"/>
      <c r="T27" s="45"/>
    </row>
    <row r="28" spans="1:23" ht="24" x14ac:dyDescent="0.2">
      <c r="A28" s="3">
        <v>22</v>
      </c>
      <c r="B28" s="5" t="s">
        <v>33</v>
      </c>
      <c r="C28" s="17" t="s">
        <v>66</v>
      </c>
      <c r="D28" s="3" t="s">
        <v>8</v>
      </c>
      <c r="E28" s="6">
        <v>1691.67</v>
      </c>
      <c r="F28" s="10">
        <v>100</v>
      </c>
      <c r="G28" s="6">
        <f t="shared" si="0"/>
        <v>169167</v>
      </c>
      <c r="H28" s="38"/>
      <c r="I28" s="38"/>
      <c r="J28" s="21"/>
      <c r="K28" s="21"/>
      <c r="N28" s="46"/>
      <c r="O28" s="46"/>
      <c r="P28" s="46"/>
      <c r="Q28" s="46"/>
      <c r="R28" s="46"/>
      <c r="S28" s="46"/>
      <c r="T28" s="45"/>
    </row>
    <row r="29" spans="1:23" ht="18.75" customHeight="1" x14ac:dyDescent="0.2">
      <c r="A29" s="11"/>
      <c r="B29" s="16" t="s">
        <v>44</v>
      </c>
      <c r="C29" s="11"/>
      <c r="D29" s="11"/>
      <c r="E29" s="12"/>
      <c r="F29" s="13"/>
      <c r="G29" s="8">
        <f>SUM(G7:G28)</f>
        <v>10457347.199999999</v>
      </c>
      <c r="H29" s="38"/>
      <c r="I29" s="40">
        <f>SUM(I8:I28)</f>
        <v>3309240</v>
      </c>
      <c r="J29" s="41"/>
      <c r="K29" s="39">
        <f>SUM(K16:K28)</f>
        <v>145200</v>
      </c>
      <c r="N29" s="33"/>
      <c r="O29" s="33"/>
      <c r="P29" s="33"/>
      <c r="Q29" s="33"/>
      <c r="R29" s="33"/>
      <c r="S29" s="33"/>
      <c r="T29" s="45"/>
    </row>
    <row r="30" spans="1:23" x14ac:dyDescent="0.2">
      <c r="A30" s="30"/>
      <c r="B30" s="26"/>
      <c r="C30" s="30"/>
      <c r="D30" s="30"/>
      <c r="E30" s="31"/>
      <c r="F30" s="32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45"/>
    </row>
    <row r="31" spans="1:23" x14ac:dyDescent="0.2">
      <c r="A31" s="30"/>
      <c r="B31" s="26"/>
      <c r="C31" s="30"/>
      <c r="D31" s="30"/>
      <c r="E31" s="31"/>
      <c r="F31" s="32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45"/>
    </row>
    <row r="32" spans="1:23" x14ac:dyDescent="0.2">
      <c r="A32" s="30"/>
      <c r="B32" s="26"/>
      <c r="C32" s="30"/>
      <c r="D32" s="30"/>
      <c r="E32" s="31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45"/>
    </row>
    <row r="33" spans="1:21" x14ac:dyDescent="0.2">
      <c r="A33" s="30"/>
      <c r="B33" s="26"/>
      <c r="C33" s="30"/>
      <c r="D33" s="30"/>
      <c r="E33" s="31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45"/>
    </row>
    <row r="34" spans="1:21" x14ac:dyDescent="0.2">
      <c r="A34" s="30"/>
      <c r="B34" s="26"/>
      <c r="C34" s="30"/>
      <c r="D34" s="30"/>
      <c r="E34" s="31"/>
      <c r="F34" s="32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45"/>
    </row>
    <row r="35" spans="1:21" x14ac:dyDescent="0.2">
      <c r="A35" s="30"/>
      <c r="B35" s="26"/>
      <c r="C35" s="30"/>
      <c r="D35" s="30"/>
      <c r="E35" s="31"/>
      <c r="F35" s="32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45"/>
    </row>
    <row r="36" spans="1:21" x14ac:dyDescent="0.2">
      <c r="A36" s="30"/>
      <c r="B36" s="26"/>
      <c r="C36" s="30"/>
      <c r="D36" s="30"/>
      <c r="E36" s="31"/>
      <c r="F36" s="32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21" x14ac:dyDescent="0.2">
      <c r="A37" s="30"/>
      <c r="B37" s="26"/>
      <c r="C37" s="30"/>
      <c r="D37" s="30"/>
      <c r="E37" s="31"/>
      <c r="F37" s="32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1:21" x14ac:dyDescent="0.2">
      <c r="A38" s="30"/>
      <c r="B38" s="26"/>
      <c r="C38" s="30"/>
      <c r="D38" s="30"/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</row>
    <row r="39" spans="1:21" x14ac:dyDescent="0.2">
      <c r="A39" s="30"/>
      <c r="B39" s="26"/>
      <c r="C39" s="30"/>
      <c r="D39" s="30"/>
      <c r="E39" s="31"/>
      <c r="F39" s="32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21" ht="21" customHeight="1" x14ac:dyDescent="0.2">
      <c r="A40" s="53" t="s">
        <v>36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  <row r="42" spans="1:21" ht="32.25" customHeight="1" x14ac:dyDescent="0.2">
      <c r="A42" s="52" t="s">
        <v>38</v>
      </c>
      <c r="B42" s="52" t="s">
        <v>35</v>
      </c>
      <c r="C42" s="52" t="s">
        <v>37</v>
      </c>
      <c r="D42" s="52" t="s">
        <v>11</v>
      </c>
      <c r="E42" s="52" t="s">
        <v>12</v>
      </c>
      <c r="F42" s="52" t="s">
        <v>13</v>
      </c>
      <c r="G42" s="52" t="s">
        <v>14</v>
      </c>
      <c r="H42" s="49" t="s">
        <v>107</v>
      </c>
      <c r="I42" s="50"/>
      <c r="J42" s="49" t="s">
        <v>105</v>
      </c>
      <c r="K42" s="50"/>
      <c r="L42" s="49" t="s">
        <v>106</v>
      </c>
      <c r="M42" s="50"/>
      <c r="N42" s="49" t="s">
        <v>104</v>
      </c>
      <c r="O42" s="50"/>
      <c r="P42" s="57" t="s">
        <v>103</v>
      </c>
      <c r="Q42" s="57"/>
      <c r="R42" s="49" t="s">
        <v>108</v>
      </c>
      <c r="S42" s="50"/>
    </row>
    <row r="43" spans="1:21" ht="27" customHeight="1" x14ac:dyDescent="0.2">
      <c r="A43" s="52"/>
      <c r="B43" s="52"/>
      <c r="C43" s="52"/>
      <c r="D43" s="52"/>
      <c r="E43" s="52"/>
      <c r="F43" s="52"/>
      <c r="G43" s="52"/>
      <c r="H43" s="34" t="s">
        <v>12</v>
      </c>
      <c r="I43" s="34" t="s">
        <v>14</v>
      </c>
      <c r="J43" s="37" t="s">
        <v>12</v>
      </c>
      <c r="K43" s="37" t="s">
        <v>14</v>
      </c>
      <c r="L43" s="34" t="s">
        <v>12</v>
      </c>
      <c r="M43" s="34" t="s">
        <v>14</v>
      </c>
      <c r="N43" s="34" t="s">
        <v>12</v>
      </c>
      <c r="O43" s="34" t="s">
        <v>14</v>
      </c>
      <c r="P43" s="34" t="s">
        <v>12</v>
      </c>
      <c r="Q43" s="34" t="s">
        <v>14</v>
      </c>
      <c r="R43" s="34" t="s">
        <v>12</v>
      </c>
      <c r="S43" s="34" t="s">
        <v>14</v>
      </c>
    </row>
    <row r="44" spans="1:21" ht="24" x14ac:dyDescent="0.2">
      <c r="A44" s="3">
        <v>23</v>
      </c>
      <c r="B44" s="17" t="s">
        <v>45</v>
      </c>
      <c r="C44" s="18" t="s">
        <v>46</v>
      </c>
      <c r="D44" s="3" t="s">
        <v>5</v>
      </c>
      <c r="E44" s="6">
        <v>815</v>
      </c>
      <c r="F44" s="3">
        <v>500</v>
      </c>
      <c r="G44" s="6">
        <f>E44*F44</f>
        <v>407500</v>
      </c>
      <c r="H44" s="6"/>
      <c r="I44" s="6"/>
      <c r="J44" s="6">
        <v>739</v>
      </c>
      <c r="K44" s="6">
        <f>F44*J44</f>
        <v>369500</v>
      </c>
      <c r="L44" s="39">
        <v>650</v>
      </c>
      <c r="M44" s="39">
        <f>F44*L44</f>
        <v>325000</v>
      </c>
      <c r="N44" s="6"/>
      <c r="O44" s="6"/>
      <c r="P44" s="38">
        <v>780</v>
      </c>
      <c r="Q44" s="38">
        <f>F44*P44</f>
        <v>390000</v>
      </c>
      <c r="R44" s="6"/>
      <c r="S44" s="6"/>
    </row>
    <row r="45" spans="1:21" ht="27" customHeight="1" x14ac:dyDescent="0.2">
      <c r="A45" s="3">
        <v>24</v>
      </c>
      <c r="B45" s="17" t="s">
        <v>47</v>
      </c>
      <c r="C45" s="18" t="s">
        <v>48</v>
      </c>
      <c r="D45" s="3" t="s">
        <v>5</v>
      </c>
      <c r="E45" s="6">
        <v>85</v>
      </c>
      <c r="F45" s="3">
        <v>500</v>
      </c>
      <c r="G45" s="6">
        <f t="shared" ref="G45:G64" si="1">E45*F45</f>
        <v>42500</v>
      </c>
      <c r="H45" s="6"/>
      <c r="I45" s="6"/>
      <c r="J45" s="39">
        <v>73</v>
      </c>
      <c r="K45" s="39">
        <f>F45*J45</f>
        <v>36500</v>
      </c>
      <c r="L45" s="6"/>
      <c r="M45" s="6"/>
      <c r="N45" s="6"/>
      <c r="O45" s="6"/>
      <c r="P45" s="12"/>
      <c r="Q45" s="38"/>
      <c r="R45" s="6"/>
      <c r="S45" s="6"/>
    </row>
    <row r="46" spans="1:21" ht="27" customHeight="1" x14ac:dyDescent="0.2">
      <c r="A46" s="3">
        <v>25</v>
      </c>
      <c r="B46" s="17" t="s">
        <v>47</v>
      </c>
      <c r="C46" s="18" t="s">
        <v>49</v>
      </c>
      <c r="D46" s="3" t="s">
        <v>5</v>
      </c>
      <c r="E46" s="6">
        <v>85</v>
      </c>
      <c r="F46" s="3">
        <v>500</v>
      </c>
      <c r="G46" s="6">
        <f t="shared" si="1"/>
        <v>42500</v>
      </c>
      <c r="H46" s="6"/>
      <c r="I46" s="6"/>
      <c r="J46" s="39">
        <v>73</v>
      </c>
      <c r="K46" s="39">
        <f>F46*J46</f>
        <v>36500</v>
      </c>
      <c r="L46" s="6"/>
      <c r="M46" s="6"/>
      <c r="N46" s="6"/>
      <c r="O46" s="6"/>
      <c r="P46" s="12"/>
      <c r="Q46" s="38"/>
      <c r="R46" s="6"/>
      <c r="S46" s="6"/>
    </row>
    <row r="47" spans="1:21" ht="52.5" customHeight="1" x14ac:dyDescent="0.2">
      <c r="A47" s="3">
        <v>26</v>
      </c>
      <c r="B47" s="17" t="s">
        <v>50</v>
      </c>
      <c r="C47" s="18" t="s">
        <v>51</v>
      </c>
      <c r="D47" s="3" t="s">
        <v>5</v>
      </c>
      <c r="E47" s="6">
        <v>273</v>
      </c>
      <c r="F47" s="3">
        <v>30</v>
      </c>
      <c r="G47" s="6">
        <f t="shared" si="1"/>
        <v>8190</v>
      </c>
      <c r="H47" s="6"/>
      <c r="I47" s="6"/>
      <c r="J47" s="6"/>
      <c r="K47" s="6"/>
      <c r="L47" s="6"/>
      <c r="M47" s="6"/>
      <c r="N47" s="6"/>
      <c r="O47" s="6"/>
      <c r="P47" s="40">
        <v>230</v>
      </c>
      <c r="Q47" s="40">
        <f>F47*P47</f>
        <v>6900</v>
      </c>
      <c r="R47" s="6"/>
      <c r="S47" s="6"/>
    </row>
    <row r="48" spans="1:21" ht="63.75" customHeight="1" x14ac:dyDescent="0.2">
      <c r="A48" s="3">
        <v>27</v>
      </c>
      <c r="B48" s="17" t="s">
        <v>52</v>
      </c>
      <c r="C48" s="22" t="s">
        <v>53</v>
      </c>
      <c r="D48" s="3" t="s">
        <v>5</v>
      </c>
      <c r="E48" s="6">
        <v>5900</v>
      </c>
      <c r="F48" s="3">
        <v>50</v>
      </c>
      <c r="G48" s="6">
        <f t="shared" si="1"/>
        <v>295000</v>
      </c>
      <c r="H48" s="6"/>
      <c r="I48" s="6"/>
      <c r="J48" s="6"/>
      <c r="K48" s="6"/>
      <c r="L48" s="6"/>
      <c r="M48" s="6"/>
      <c r="N48" s="39">
        <v>5400</v>
      </c>
      <c r="O48" s="39">
        <f>F48*N48</f>
        <v>270000</v>
      </c>
      <c r="P48" s="12"/>
      <c r="Q48" s="12"/>
      <c r="R48" s="41"/>
      <c r="S48" s="41"/>
    </row>
    <row r="49" spans="1:19" ht="41.25" customHeight="1" x14ac:dyDescent="0.2">
      <c r="A49" s="3">
        <v>28</v>
      </c>
      <c r="B49" s="17" t="s">
        <v>55</v>
      </c>
      <c r="C49" s="22" t="s">
        <v>54</v>
      </c>
      <c r="D49" s="3" t="s">
        <v>5</v>
      </c>
      <c r="E49" s="6">
        <v>200</v>
      </c>
      <c r="F49" s="3">
        <v>5</v>
      </c>
      <c r="G49" s="6">
        <f t="shared" si="1"/>
        <v>1000</v>
      </c>
      <c r="H49" s="6"/>
      <c r="I49" s="6"/>
      <c r="J49" s="39">
        <v>182</v>
      </c>
      <c r="K49" s="39">
        <f>F49*J49</f>
        <v>910</v>
      </c>
      <c r="L49" s="6"/>
      <c r="M49" s="6"/>
      <c r="N49" s="6"/>
      <c r="O49" s="6"/>
      <c r="P49" s="12"/>
      <c r="Q49" s="12"/>
      <c r="R49" s="6"/>
      <c r="S49" s="6"/>
    </row>
    <row r="50" spans="1:19" ht="39" customHeight="1" x14ac:dyDescent="0.2">
      <c r="A50" s="3">
        <v>29</v>
      </c>
      <c r="B50" s="17" t="s">
        <v>56</v>
      </c>
      <c r="C50" s="18" t="s">
        <v>57</v>
      </c>
      <c r="D50" s="3" t="s">
        <v>5</v>
      </c>
      <c r="E50" s="6">
        <v>53.62</v>
      </c>
      <c r="F50" s="3">
        <v>300</v>
      </c>
      <c r="G50" s="6">
        <f t="shared" si="1"/>
        <v>16086</v>
      </c>
      <c r="H50" s="6"/>
      <c r="I50" s="6"/>
      <c r="J50" s="39">
        <v>49</v>
      </c>
      <c r="K50" s="39">
        <f>F50*J50</f>
        <v>14700</v>
      </c>
      <c r="L50" s="6"/>
      <c r="M50" s="6"/>
      <c r="N50" s="6"/>
      <c r="O50" s="6"/>
      <c r="P50" s="12"/>
      <c r="Q50" s="12"/>
      <c r="R50" s="6"/>
      <c r="S50" s="6"/>
    </row>
    <row r="51" spans="1:19" ht="36" x14ac:dyDescent="0.2">
      <c r="A51" s="3">
        <v>30</v>
      </c>
      <c r="B51" s="17" t="s">
        <v>56</v>
      </c>
      <c r="C51" s="18" t="s">
        <v>58</v>
      </c>
      <c r="D51" s="3" t="s">
        <v>5</v>
      </c>
      <c r="E51" s="6">
        <v>62.28</v>
      </c>
      <c r="F51" s="3">
        <v>700</v>
      </c>
      <c r="G51" s="6">
        <f t="shared" si="1"/>
        <v>43596</v>
      </c>
      <c r="H51" s="6"/>
      <c r="I51" s="6"/>
      <c r="J51" s="39">
        <v>54</v>
      </c>
      <c r="K51" s="39">
        <f>F51*J51</f>
        <v>37800</v>
      </c>
      <c r="L51" s="6"/>
      <c r="M51" s="6"/>
      <c r="N51" s="6"/>
      <c r="O51" s="6"/>
      <c r="P51" s="12"/>
      <c r="Q51" s="12"/>
      <c r="R51" s="6"/>
      <c r="S51" s="6"/>
    </row>
    <row r="52" spans="1:19" ht="28.5" customHeight="1" x14ac:dyDescent="0.2">
      <c r="A52" s="3">
        <v>31</v>
      </c>
      <c r="B52" s="17" t="s">
        <v>56</v>
      </c>
      <c r="C52" s="18" t="s">
        <v>96</v>
      </c>
      <c r="D52" s="3" t="s">
        <v>5</v>
      </c>
      <c r="E52" s="6">
        <v>64.89</v>
      </c>
      <c r="F52" s="3">
        <v>1500</v>
      </c>
      <c r="G52" s="6">
        <f t="shared" si="1"/>
        <v>97335</v>
      </c>
      <c r="H52" s="6"/>
      <c r="I52" s="6"/>
      <c r="J52" s="39">
        <v>63</v>
      </c>
      <c r="K52" s="39">
        <f>F52*J52</f>
        <v>94500</v>
      </c>
      <c r="L52" s="6"/>
      <c r="M52" s="6"/>
      <c r="N52" s="6"/>
      <c r="O52" s="6"/>
      <c r="P52" s="12"/>
      <c r="Q52" s="12"/>
      <c r="R52" s="6"/>
      <c r="S52" s="6"/>
    </row>
    <row r="53" spans="1:19" ht="24" x14ac:dyDescent="0.2">
      <c r="A53" s="3">
        <v>32</v>
      </c>
      <c r="B53" s="17" t="s">
        <v>75</v>
      </c>
      <c r="C53" s="18" t="s">
        <v>59</v>
      </c>
      <c r="D53" s="3" t="s">
        <v>2</v>
      </c>
      <c r="E53" s="6">
        <v>500</v>
      </c>
      <c r="F53" s="3">
        <v>1000</v>
      </c>
      <c r="G53" s="6">
        <f t="shared" si="1"/>
        <v>500000</v>
      </c>
      <c r="H53" s="39">
        <v>480</v>
      </c>
      <c r="I53" s="39">
        <f>F53*H53</f>
        <v>480000</v>
      </c>
      <c r="J53" s="6"/>
      <c r="K53" s="6"/>
      <c r="L53" s="6"/>
      <c r="M53" s="6"/>
      <c r="N53" s="6"/>
      <c r="O53" s="6"/>
      <c r="P53" s="12"/>
      <c r="Q53" s="12"/>
      <c r="R53" s="6"/>
      <c r="S53" s="6"/>
    </row>
    <row r="54" spans="1:19" ht="36" x14ac:dyDescent="0.2">
      <c r="A54" s="3">
        <v>33</v>
      </c>
      <c r="B54" s="17" t="s">
        <v>77</v>
      </c>
      <c r="C54" s="18" t="s">
        <v>76</v>
      </c>
      <c r="D54" s="3" t="s">
        <v>5</v>
      </c>
      <c r="E54" s="6">
        <v>31.31</v>
      </c>
      <c r="F54" s="3">
        <v>1000</v>
      </c>
      <c r="G54" s="6">
        <f t="shared" si="1"/>
        <v>31310</v>
      </c>
      <c r="H54" s="6"/>
      <c r="I54" s="6"/>
      <c r="J54" s="6"/>
      <c r="K54" s="6"/>
      <c r="L54" s="6"/>
      <c r="M54" s="6"/>
      <c r="N54" s="6"/>
      <c r="O54" s="6"/>
      <c r="P54" s="12"/>
      <c r="Q54" s="12"/>
      <c r="R54" s="6"/>
      <c r="S54" s="6"/>
    </row>
    <row r="55" spans="1:19" ht="29.25" customHeight="1" x14ac:dyDescent="0.2">
      <c r="A55" s="3">
        <v>34</v>
      </c>
      <c r="B55" s="17" t="s">
        <v>78</v>
      </c>
      <c r="C55" s="18" t="s">
        <v>79</v>
      </c>
      <c r="D55" s="3" t="s">
        <v>5</v>
      </c>
      <c r="E55" s="6">
        <v>650</v>
      </c>
      <c r="F55" s="3">
        <v>100</v>
      </c>
      <c r="G55" s="6">
        <f t="shared" si="1"/>
        <v>65000</v>
      </c>
      <c r="H55" s="6"/>
      <c r="I55" s="6"/>
      <c r="J55" s="6"/>
      <c r="K55" s="6"/>
      <c r="L55" s="6"/>
      <c r="M55" s="6"/>
      <c r="N55" s="6"/>
      <c r="O55" s="6"/>
      <c r="P55" s="40">
        <v>640</v>
      </c>
      <c r="Q55" s="40">
        <f>F55*P55</f>
        <v>64000</v>
      </c>
      <c r="R55" s="6"/>
      <c r="S55" s="6"/>
    </row>
    <row r="56" spans="1:19" ht="19.5" customHeight="1" x14ac:dyDescent="0.2">
      <c r="A56" s="3">
        <v>35</v>
      </c>
      <c r="B56" s="17" t="s">
        <v>80</v>
      </c>
      <c r="C56" s="18" t="s">
        <v>81</v>
      </c>
      <c r="D56" s="3" t="s">
        <v>5</v>
      </c>
      <c r="E56" s="6">
        <v>2100</v>
      </c>
      <c r="F56" s="3">
        <v>5</v>
      </c>
      <c r="G56" s="6">
        <f t="shared" si="1"/>
        <v>10500</v>
      </c>
      <c r="H56" s="6"/>
      <c r="I56" s="6"/>
      <c r="J56" s="6">
        <v>2084</v>
      </c>
      <c r="K56" s="6">
        <f>F56*J56</f>
        <v>10420</v>
      </c>
      <c r="L56" s="6"/>
      <c r="M56" s="6"/>
      <c r="N56" s="6"/>
      <c r="O56" s="6"/>
      <c r="P56" s="40">
        <v>1800</v>
      </c>
      <c r="Q56" s="40">
        <f>F56*P56</f>
        <v>9000</v>
      </c>
      <c r="R56" s="6"/>
      <c r="S56" s="6"/>
    </row>
    <row r="57" spans="1:19" ht="20.25" customHeight="1" x14ac:dyDescent="0.2">
      <c r="A57" s="3">
        <v>36</v>
      </c>
      <c r="B57" s="17" t="s">
        <v>82</v>
      </c>
      <c r="C57" s="18" t="s">
        <v>83</v>
      </c>
      <c r="D57" s="3" t="s">
        <v>5</v>
      </c>
      <c r="E57" s="6">
        <v>1985</v>
      </c>
      <c r="F57" s="3">
        <v>5</v>
      </c>
      <c r="G57" s="6">
        <f t="shared" si="1"/>
        <v>9925</v>
      </c>
      <c r="H57" s="6"/>
      <c r="I57" s="6"/>
      <c r="J57" s="6">
        <v>1750</v>
      </c>
      <c r="K57" s="6">
        <f>F57*J57</f>
        <v>8750</v>
      </c>
      <c r="L57" s="6"/>
      <c r="M57" s="6"/>
      <c r="N57" s="6"/>
      <c r="O57" s="6"/>
      <c r="P57" s="40">
        <v>1720</v>
      </c>
      <c r="Q57" s="40">
        <f>F57*P57</f>
        <v>8600</v>
      </c>
      <c r="R57" s="6"/>
      <c r="S57" s="6"/>
    </row>
    <row r="58" spans="1:19" ht="23.25" customHeight="1" x14ac:dyDescent="0.2">
      <c r="A58" s="3">
        <v>37</v>
      </c>
      <c r="B58" s="17" t="s">
        <v>84</v>
      </c>
      <c r="C58" s="18" t="s">
        <v>95</v>
      </c>
      <c r="D58" s="3" t="s">
        <v>5</v>
      </c>
      <c r="E58" s="6">
        <v>1985</v>
      </c>
      <c r="F58" s="3">
        <v>5</v>
      </c>
      <c r="G58" s="6">
        <f t="shared" si="1"/>
        <v>9925</v>
      </c>
      <c r="H58" s="6"/>
      <c r="I58" s="6"/>
      <c r="J58" s="6">
        <v>1750</v>
      </c>
      <c r="K58" s="6">
        <f>F58*J58</f>
        <v>8750</v>
      </c>
      <c r="L58" s="6"/>
      <c r="M58" s="6"/>
      <c r="N58" s="6"/>
      <c r="O58" s="6"/>
      <c r="P58" s="40">
        <v>1720</v>
      </c>
      <c r="Q58" s="40">
        <f>F58*P58</f>
        <v>8600</v>
      </c>
      <c r="R58" s="6"/>
      <c r="S58" s="6"/>
    </row>
    <row r="59" spans="1:19" ht="24" x14ac:dyDescent="0.2">
      <c r="A59" s="3">
        <v>38</v>
      </c>
      <c r="B59" s="17" t="s">
        <v>91</v>
      </c>
      <c r="C59" s="18" t="s">
        <v>94</v>
      </c>
      <c r="D59" s="3" t="s">
        <v>5</v>
      </c>
      <c r="E59" s="6">
        <v>300</v>
      </c>
      <c r="F59" s="3">
        <v>10</v>
      </c>
      <c r="G59" s="6">
        <f t="shared" si="1"/>
        <v>3000</v>
      </c>
      <c r="H59" s="6"/>
      <c r="I59" s="6"/>
      <c r="J59" s="39">
        <v>300</v>
      </c>
      <c r="K59" s="39">
        <f>F59*J59</f>
        <v>3000</v>
      </c>
      <c r="L59" s="6"/>
      <c r="M59" s="6"/>
      <c r="N59" s="6"/>
      <c r="O59" s="6"/>
      <c r="P59" s="12"/>
      <c r="Q59" s="12"/>
      <c r="R59" s="6"/>
      <c r="S59" s="6"/>
    </row>
    <row r="60" spans="1:19" ht="24" x14ac:dyDescent="0.2">
      <c r="A60" s="3">
        <v>39</v>
      </c>
      <c r="B60" s="17" t="s">
        <v>91</v>
      </c>
      <c r="C60" s="18" t="s">
        <v>93</v>
      </c>
      <c r="D60" s="3" t="s">
        <v>5</v>
      </c>
      <c r="E60" s="6">
        <v>300</v>
      </c>
      <c r="F60" s="3">
        <v>10</v>
      </c>
      <c r="G60" s="6">
        <f t="shared" si="1"/>
        <v>3000</v>
      </c>
      <c r="H60" s="6"/>
      <c r="I60" s="6"/>
      <c r="J60" s="39">
        <v>300</v>
      </c>
      <c r="K60" s="39">
        <f>F60*J60</f>
        <v>3000</v>
      </c>
      <c r="L60" s="6"/>
      <c r="M60" s="6"/>
      <c r="N60" s="6"/>
      <c r="O60" s="6"/>
      <c r="P60" s="12"/>
      <c r="Q60" s="12"/>
      <c r="R60" s="6"/>
      <c r="S60" s="6"/>
    </row>
    <row r="61" spans="1:19" ht="24" x14ac:dyDescent="0.2">
      <c r="A61" s="3">
        <v>40</v>
      </c>
      <c r="B61" s="17" t="s">
        <v>91</v>
      </c>
      <c r="C61" s="18" t="s">
        <v>92</v>
      </c>
      <c r="D61" s="3" t="s">
        <v>5</v>
      </c>
      <c r="E61" s="6">
        <v>300</v>
      </c>
      <c r="F61" s="3">
        <v>10</v>
      </c>
      <c r="G61" s="6">
        <f t="shared" si="1"/>
        <v>3000</v>
      </c>
      <c r="H61" s="6"/>
      <c r="I61" s="6"/>
      <c r="J61" s="39">
        <v>300</v>
      </c>
      <c r="K61" s="39">
        <f>F61*J61</f>
        <v>3000</v>
      </c>
      <c r="L61" s="6"/>
      <c r="M61" s="6"/>
      <c r="N61" s="6"/>
      <c r="O61" s="6"/>
      <c r="P61" s="12"/>
      <c r="Q61" s="12"/>
      <c r="R61" s="6"/>
      <c r="S61" s="6"/>
    </row>
    <row r="62" spans="1:19" ht="24" x14ac:dyDescent="0.2">
      <c r="A62" s="3">
        <v>41</v>
      </c>
      <c r="B62" s="17" t="s">
        <v>89</v>
      </c>
      <c r="C62" s="18" t="s">
        <v>90</v>
      </c>
      <c r="D62" s="3" t="s">
        <v>5</v>
      </c>
      <c r="E62" s="6">
        <v>183</v>
      </c>
      <c r="F62" s="3">
        <v>100</v>
      </c>
      <c r="G62" s="6">
        <f t="shared" si="1"/>
        <v>18300</v>
      </c>
      <c r="H62" s="6"/>
      <c r="I62" s="6"/>
      <c r="J62" s="6"/>
      <c r="K62" s="6"/>
      <c r="L62" s="6"/>
      <c r="M62" s="6"/>
      <c r="N62" s="6"/>
      <c r="O62" s="6"/>
      <c r="P62" s="12"/>
      <c r="Q62" s="12"/>
      <c r="R62" s="6"/>
      <c r="S62" s="6"/>
    </row>
    <row r="63" spans="1:19" ht="24" x14ac:dyDescent="0.2">
      <c r="A63" s="3">
        <v>42</v>
      </c>
      <c r="B63" s="17" t="s">
        <v>87</v>
      </c>
      <c r="C63" s="18" t="s">
        <v>88</v>
      </c>
      <c r="D63" s="3" t="s">
        <v>5</v>
      </c>
      <c r="E63" s="6">
        <v>13</v>
      </c>
      <c r="F63" s="3">
        <v>5000</v>
      </c>
      <c r="G63" s="6">
        <f t="shared" si="1"/>
        <v>65000</v>
      </c>
      <c r="H63" s="6"/>
      <c r="I63" s="6"/>
      <c r="J63" s="6"/>
      <c r="K63" s="6"/>
      <c r="L63" s="6"/>
      <c r="M63" s="6"/>
      <c r="N63" s="6"/>
      <c r="O63" s="6"/>
      <c r="P63" s="12"/>
      <c r="Q63" s="12"/>
      <c r="R63" s="6"/>
      <c r="S63" s="6"/>
    </row>
    <row r="64" spans="1:19" ht="29.25" customHeight="1" x14ac:dyDescent="0.2">
      <c r="A64" s="3">
        <v>43</v>
      </c>
      <c r="B64" s="17" t="s">
        <v>85</v>
      </c>
      <c r="C64" s="18" t="s">
        <v>86</v>
      </c>
      <c r="D64" s="3" t="s">
        <v>5</v>
      </c>
      <c r="E64" s="6">
        <v>2000</v>
      </c>
      <c r="F64" s="3">
        <v>50</v>
      </c>
      <c r="G64" s="6">
        <f t="shared" si="1"/>
        <v>100000</v>
      </c>
      <c r="H64" s="6"/>
      <c r="I64" s="6"/>
      <c r="J64" s="39">
        <v>258</v>
      </c>
      <c r="K64" s="39">
        <f>F64*J64</f>
        <v>12900</v>
      </c>
      <c r="L64" s="6"/>
      <c r="M64" s="6"/>
      <c r="N64" s="6"/>
      <c r="O64" s="6"/>
      <c r="P64" s="38">
        <v>600</v>
      </c>
      <c r="Q64" s="38">
        <f>F64*P64</f>
        <v>30000</v>
      </c>
      <c r="R64" s="6">
        <v>1700</v>
      </c>
      <c r="S64" s="6">
        <f>R64*F64</f>
        <v>85000</v>
      </c>
    </row>
    <row r="65" spans="1:21" ht="24.75" customHeight="1" x14ac:dyDescent="0.2">
      <c r="A65" s="11"/>
      <c r="B65" s="16" t="s">
        <v>44</v>
      </c>
      <c r="C65" s="19"/>
      <c r="D65" s="11"/>
      <c r="E65" s="12"/>
      <c r="F65" s="13"/>
      <c r="G65" s="15">
        <f>SUM(G44:G64)</f>
        <v>1772667</v>
      </c>
      <c r="H65" s="15"/>
      <c r="I65" s="40">
        <f>SUM(I53:I64)</f>
        <v>480000</v>
      </c>
      <c r="J65" s="15"/>
      <c r="K65" s="40">
        <f>K45+K46+K49+K50+K51+K52+K59+K60+K61+K64</f>
        <v>242810</v>
      </c>
      <c r="L65" s="15"/>
      <c r="M65" s="40">
        <f>SUM(M44:M64)</f>
        <v>325000</v>
      </c>
      <c r="N65" s="15"/>
      <c r="O65" s="40">
        <f>SUM(O48:O64)</f>
        <v>270000</v>
      </c>
      <c r="P65" s="12"/>
      <c r="Q65" s="40">
        <f>Q47+Q55+Q56+Q57+Q58</f>
        <v>97100</v>
      </c>
      <c r="R65" s="42"/>
      <c r="S65" s="42"/>
    </row>
    <row r="66" spans="1:21" ht="19.5" customHeight="1" x14ac:dyDescent="0.2">
      <c r="A66" s="54" t="s">
        <v>99</v>
      </c>
      <c r="B66" s="54"/>
      <c r="C66" s="54"/>
      <c r="D66" s="54"/>
      <c r="E66" s="54"/>
      <c r="F66" s="54"/>
      <c r="G66" s="15">
        <f>G29+G65</f>
        <v>12230014.199999999</v>
      </c>
      <c r="H66" s="15"/>
      <c r="I66" s="15"/>
      <c r="J66" s="15"/>
      <c r="K66" s="15"/>
      <c r="L66" s="15"/>
      <c r="M66" s="15"/>
      <c r="N66" s="15"/>
      <c r="O66" s="15"/>
      <c r="P66" s="35"/>
      <c r="Q66" s="35"/>
      <c r="R66" s="15"/>
      <c r="S66" s="15"/>
    </row>
    <row r="67" spans="1:21" ht="19.5" customHeight="1" x14ac:dyDescent="0.2">
      <c r="A67" s="43"/>
      <c r="B67" s="43"/>
      <c r="C67" s="43"/>
      <c r="D67" s="43"/>
      <c r="E67" s="43"/>
      <c r="F67" s="43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5"/>
      <c r="U67" s="45"/>
    </row>
    <row r="69" spans="1:21" x14ac:dyDescent="0.2">
      <c r="A69" s="23"/>
      <c r="B69" s="24"/>
      <c r="C69" s="24"/>
    </row>
    <row r="70" spans="1:21" x14ac:dyDescent="0.2">
      <c r="A70" s="23"/>
      <c r="B70" s="24"/>
      <c r="C70" s="24"/>
    </row>
    <row r="71" spans="1:21" x14ac:dyDescent="0.2">
      <c r="A71" s="23"/>
      <c r="B71" s="24"/>
      <c r="C71" s="24"/>
    </row>
    <row r="72" spans="1:21" x14ac:dyDescent="0.2">
      <c r="A72" s="23"/>
      <c r="B72" s="24"/>
      <c r="C72" s="24"/>
    </row>
    <row r="73" spans="1:21" x14ac:dyDescent="0.2">
      <c r="A73" s="23"/>
      <c r="B73" s="24"/>
      <c r="C73" s="24"/>
    </row>
    <row r="74" spans="1:21" x14ac:dyDescent="0.2">
      <c r="A74" s="23"/>
      <c r="B74" s="24"/>
      <c r="C74" s="24"/>
    </row>
    <row r="75" spans="1:21" x14ac:dyDescent="0.2">
      <c r="A75" s="23"/>
      <c r="B75" s="24"/>
      <c r="C75" s="24"/>
    </row>
    <row r="76" spans="1:21" x14ac:dyDescent="0.2">
      <c r="A76" s="23"/>
      <c r="B76" s="24"/>
      <c r="C76" s="24"/>
    </row>
    <row r="77" spans="1:21" x14ac:dyDescent="0.2">
      <c r="A77" s="23"/>
      <c r="B77" s="24"/>
      <c r="C77" s="24"/>
    </row>
    <row r="78" spans="1:21" x14ac:dyDescent="0.2">
      <c r="A78" s="23"/>
      <c r="B78" s="25"/>
      <c r="C78" s="25"/>
    </row>
  </sheetData>
  <mergeCells count="27">
    <mergeCell ref="A66:F66"/>
    <mergeCell ref="H5:I5"/>
    <mergeCell ref="G5:G6"/>
    <mergeCell ref="F5:F6"/>
    <mergeCell ref="E5:E6"/>
    <mergeCell ref="D5:D6"/>
    <mergeCell ref="C5:C6"/>
    <mergeCell ref="B5:B6"/>
    <mergeCell ref="A5:A6"/>
    <mergeCell ref="G42:G43"/>
    <mergeCell ref="F42:F43"/>
    <mergeCell ref="E42:E43"/>
    <mergeCell ref="D42:D43"/>
    <mergeCell ref="A40:U40"/>
    <mergeCell ref="J5:K5"/>
    <mergeCell ref="R42:S42"/>
    <mergeCell ref="A1:U1"/>
    <mergeCell ref="A3:U3"/>
    <mergeCell ref="C42:C43"/>
    <mergeCell ref="B42:B43"/>
    <mergeCell ref="A42:A43"/>
    <mergeCell ref="N42:O42"/>
    <mergeCell ref="J42:K42"/>
    <mergeCell ref="L42:M42"/>
    <mergeCell ref="H42:I42"/>
    <mergeCell ref="P42:Q42"/>
    <mergeCell ref="A2:S2"/>
  </mergeCells>
  <pageMargins left="0.19685039370078741" right="0.19685039370078741" top="0.19685039370078741" bottom="0.19685039370078741" header="0.31496062992125984" footer="0.31496062992125984"/>
  <pageSetup paperSize="256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ГОС.ЗАКУП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Дюсембекова Зарина</cp:lastModifiedBy>
  <cp:lastPrinted>2021-05-20T11:58:51Z</cp:lastPrinted>
  <dcterms:created xsi:type="dcterms:W3CDTF">2021-04-26T03:00:56Z</dcterms:created>
  <dcterms:modified xsi:type="dcterms:W3CDTF">2021-05-20T11:58:52Z</dcterms:modified>
</cp:coreProperties>
</file>